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стр.1!$A$1:$T$63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G25" i="4"/>
  <c r="G24" i="4" s="1"/>
  <c r="G35" i="4"/>
  <c r="G20" i="4" s="1"/>
  <c r="G31" i="4"/>
  <c r="G33" i="4" l="1"/>
  <c r="G19" i="4" s="1"/>
  <c r="G18" i="4" s="1"/>
</calcChain>
</file>

<file path=xl/sharedStrings.xml><?xml version="1.0" encoding="utf-8"?>
<sst xmlns="http://schemas.openxmlformats.org/spreadsheetml/2006/main" count="201" uniqueCount="90">
  <si>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</si>
  <si>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</si>
  <si>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</si>
  <si>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</si>
  <si>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</si>
  <si>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</si>
  <si>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</si>
  <si>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</si>
  <si>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</si>
  <si>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</si>
  <si>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</si>
  <si>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</si>
  <si>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</si>
  <si>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</si>
  <si>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</si>
  <si>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</si>
  <si>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</si>
  <si>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</si>
  <si>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</si>
  <si>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</si>
  <si>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</si>
  <si>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</si>
  <si>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</si>
  <si>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</si>
  <si>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</si>
  <si>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</si>
  <si>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</si>
  <si>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</si>
  <si>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</si>
  <si>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</si>
  <si>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</si>
  <si>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</si>
  <si>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</si>
  <si>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</si>
  <si>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</si>
  <si>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</si>
  <si>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</si>
  <si>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</si>
  <si>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</si>
  <si>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</si>
  <si>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</si>
  <si>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</si>
  <si>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</si>
  <si>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</si>
  <si>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</si>
  <si>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</si>
  <si>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</si>
  <si>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</si>
  <si>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</si>
  <si>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Замена устаревших и физически изношенных комплектно трансформаторных подстанций наружного исполнения типа КТПН</t>
  </si>
  <si>
    <t>1</t>
  </si>
  <si>
    <t>Финансирование капитальных вложений года 2022, млн. рублей (с НДС)</t>
  </si>
  <si>
    <t>Замена устаревших и физически изношенных иловых трансформаторов проработавших более 25 лет</t>
  </si>
  <si>
    <t>G_КЭС_01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</si>
  <si>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</si>
  <si>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</si>
  <si>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</si>
  <si>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</si>
  <si>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</si>
  <si>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</si>
  <si>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</si>
  <si>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</si>
  <si>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</si>
  <si>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</si>
  <si>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</si>
  <si>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</si>
  <si>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</si>
  <si>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</si>
  <si>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</si>
  <si>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</si>
  <si>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</t>
  </si>
  <si>
    <t>Прочие инвестиционные проекты, всего, в том числе: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</si>
  <si>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</si>
  <si>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</si>
  <si>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</si>
  <si>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</si>
  <si>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</si>
  <si>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</si>
  <si>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</si>
  <si>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</si>
  <si>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</si>
  <si>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</si>
  <si>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</si>
  <si>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</si>
  <si>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</si>
  <si>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</si>
  <si>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</si>
  <si>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G_КЭС_08</t>
  </si>
  <si>
    <t>G_КЭС_05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</si>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</sst>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6" formatCode="0.0"/>
    <numFmt numFmtId="167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5" fillId="2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49" fontId="8" fillId="4" borderId="1" xfId="2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167" fontId="1" fillId="0" borderId="1" xfId="0" applyNumberFormat="1" applyFont="1" applyBorder="1" applyAlignment="1">
      <alignment horizontal="left"/>
    </xf>
    <xf numFmtId="167" fontId="1" fillId="4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view="pageBreakPreview" zoomScale="75" zoomScaleNormal="100" zoomScaleSheetLayoutView="75" workbookViewId="0">
      <selection activeCell="Q21" sqref="Q21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8.8554687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5.7109375" style="1" customWidth="1"/>
    <col min="20" max="20" width="10.28515625" style="1" customWidth="1"/>
    <col min="21" max="16384" width="9.140625" style="1"/>
  </cols>
  <sheetData>
    <row r="1" spans="1:20" s="3" customFormat="1" ht="12" x14ac:dyDescent="0.2">
      <c r="T1" s="5" t="s">
        <v>23</v>
      </c>
    </row>
    <row r="2" spans="1:20" s="3" customFormat="1" ht="24" customHeight="1" x14ac:dyDescent="0.2">
      <c r="R2" s="49" t="s">
        <v>4</v>
      </c>
      <c r="S2" s="49"/>
      <c r="T2" s="49"/>
    </row>
    <row r="3" spans="1:20" s="6" customFormat="1" ht="12.75" x14ac:dyDescent="0.2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s="6" customFormat="1" ht="12.75" x14ac:dyDescent="0.2">
      <c r="F4" s="7" t="s">
        <v>25</v>
      </c>
      <c r="G4" s="51" t="s">
        <v>50</v>
      </c>
      <c r="H4" s="51"/>
      <c r="I4" s="6" t="s">
        <v>26</v>
      </c>
      <c r="J4" s="51" t="s">
        <v>89</v>
      </c>
      <c r="K4" s="51"/>
      <c r="L4" s="6" t="s">
        <v>27</v>
      </c>
    </row>
    <row r="5" spans="1:20" ht="11.25" customHeight="1" x14ac:dyDescent="0.25"/>
    <row r="6" spans="1:20" s="6" customFormat="1" ht="12.75" x14ac:dyDescent="0.2">
      <c r="F6" s="7" t="s">
        <v>5</v>
      </c>
      <c r="G6" s="58" t="s">
        <v>46</v>
      </c>
      <c r="H6" s="58"/>
      <c r="I6" s="58"/>
      <c r="J6" s="58"/>
      <c r="K6" s="58"/>
      <c r="L6" s="58"/>
      <c r="M6" s="58"/>
      <c r="N6" s="58"/>
      <c r="O6" s="58"/>
      <c r="P6" s="8"/>
    </row>
    <row r="7" spans="1:20" s="2" customFormat="1" ht="12.75" customHeight="1" x14ac:dyDescent="0.2">
      <c r="G7" s="59" t="s">
        <v>6</v>
      </c>
      <c r="H7" s="59"/>
      <c r="I7" s="59"/>
      <c r="J7" s="59"/>
      <c r="K7" s="59"/>
      <c r="L7" s="59"/>
      <c r="M7" s="59"/>
      <c r="N7" s="59"/>
      <c r="O7" s="59"/>
      <c r="P7" s="9"/>
    </row>
    <row r="8" spans="1:20" ht="11.25" customHeight="1" x14ac:dyDescent="0.25"/>
    <row r="9" spans="1:20" s="6" customFormat="1" ht="12.75" x14ac:dyDescent="0.2">
      <c r="I9" s="7" t="s">
        <v>7</v>
      </c>
      <c r="J9" s="51" t="s">
        <v>89</v>
      </c>
      <c r="K9" s="51"/>
      <c r="L9" s="6" t="s">
        <v>8</v>
      </c>
    </row>
    <row r="10" spans="1:20" ht="11.25" customHeight="1" x14ac:dyDescent="0.25"/>
    <row r="11" spans="1:20" s="6" customFormat="1" ht="12.75" x14ac:dyDescent="0.2">
      <c r="G11" s="7" t="s">
        <v>9</v>
      </c>
      <c r="H11" s="29" t="s">
        <v>41</v>
      </c>
      <c r="I11" s="29"/>
      <c r="J11" s="29"/>
      <c r="K11" s="29"/>
      <c r="L11" s="29"/>
      <c r="M11" s="29"/>
      <c r="N11" s="29"/>
      <c r="O11" s="29"/>
      <c r="P11" s="29"/>
    </row>
    <row r="12" spans="1:20" s="2" customFormat="1" ht="12.75" customHeight="1" x14ac:dyDescent="0.2">
      <c r="H12" s="59" t="s">
        <v>10</v>
      </c>
      <c r="I12" s="59"/>
      <c r="J12" s="59"/>
      <c r="K12" s="59"/>
      <c r="L12" s="59"/>
      <c r="M12" s="59"/>
      <c r="N12" s="59"/>
      <c r="O12" s="59"/>
      <c r="P12" s="59"/>
    </row>
    <row r="13" spans="1:20" ht="11.25" customHeight="1" x14ac:dyDescent="0.25"/>
    <row r="14" spans="1:20" s="3" customFormat="1" ht="48" customHeight="1" x14ac:dyDescent="0.2">
      <c r="A14" s="52" t="s">
        <v>11</v>
      </c>
      <c r="B14" s="52" t="s">
        <v>12</v>
      </c>
      <c r="C14" s="52" t="s">
        <v>13</v>
      </c>
      <c r="D14" s="52" t="s">
        <v>14</v>
      </c>
      <c r="E14" s="52" t="s">
        <v>39</v>
      </c>
      <c r="F14" s="52" t="s">
        <v>40</v>
      </c>
      <c r="G14" s="55" t="s">
        <v>51</v>
      </c>
      <c r="H14" s="56"/>
      <c r="I14" s="56"/>
      <c r="J14" s="56"/>
      <c r="K14" s="56"/>
      <c r="L14" s="56"/>
      <c r="M14" s="56"/>
      <c r="N14" s="56"/>
      <c r="O14" s="56"/>
      <c r="P14" s="57"/>
      <c r="Q14" s="52" t="s">
        <v>20</v>
      </c>
      <c r="R14" s="55" t="s">
        <v>21</v>
      </c>
      <c r="S14" s="57"/>
      <c r="T14" s="52" t="s">
        <v>3</v>
      </c>
    </row>
    <row r="15" spans="1:20" s="3" customFormat="1" ht="15" customHeight="1" x14ac:dyDescent="0.2">
      <c r="A15" s="53"/>
      <c r="B15" s="53"/>
      <c r="C15" s="53"/>
      <c r="D15" s="53"/>
      <c r="E15" s="53"/>
      <c r="F15" s="53"/>
      <c r="G15" s="55" t="s">
        <v>15</v>
      </c>
      <c r="H15" s="57"/>
      <c r="I15" s="55" t="s">
        <v>16</v>
      </c>
      <c r="J15" s="57"/>
      <c r="K15" s="55" t="s">
        <v>17</v>
      </c>
      <c r="L15" s="57"/>
      <c r="M15" s="55" t="s">
        <v>18</v>
      </c>
      <c r="N15" s="57"/>
      <c r="O15" s="55" t="s">
        <v>19</v>
      </c>
      <c r="P15" s="57"/>
      <c r="Q15" s="53"/>
      <c r="R15" s="61" t="s">
        <v>22</v>
      </c>
      <c r="S15" s="63" t="s">
        <v>2</v>
      </c>
      <c r="T15" s="53"/>
    </row>
    <row r="16" spans="1:20" s="3" customFormat="1" ht="63" customHeight="1" x14ac:dyDescent="0.2">
      <c r="A16" s="60"/>
      <c r="B16" s="60"/>
      <c r="C16" s="60"/>
      <c r="D16" s="60"/>
      <c r="E16" s="54"/>
      <c r="F16" s="54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54"/>
      <c r="R16" s="62"/>
      <c r="S16" s="64"/>
      <c r="T16" s="60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47.25" x14ac:dyDescent="0.2">
      <c r="A18" s="19">
        <v>0</v>
      </c>
      <c r="B18" s="20" t="s">
        <v>28</v>
      </c>
      <c r="C18" s="21" t="s">
        <v>29</v>
      </c>
      <c r="D18" s="11" t="s">
        <v>33</v>
      </c>
      <c r="E18" s="11" t="s">
        <v>33</v>
      </c>
      <c r="F18" s="11" t="s">
        <v>33</v>
      </c>
      <c r="G18" s="13">
        <f>G19+G20</f>
        <v>23.445859999999996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 t="s">
        <v>33</v>
      </c>
      <c r="R18" s="13">
        <v>0</v>
      </c>
      <c r="S18" s="17">
        <v>0</v>
      </c>
      <c r="T18" s="13"/>
    </row>
    <row r="19" spans="1:20" s="3" customFormat="1" ht="78.75" x14ac:dyDescent="0.2">
      <c r="A19" s="22" t="s">
        <v>35</v>
      </c>
      <c r="B19" s="20" t="s">
        <v>30</v>
      </c>
      <c r="C19" s="21" t="s">
        <v>29</v>
      </c>
      <c r="D19" s="11" t="s">
        <v>33</v>
      </c>
      <c r="E19" s="11" t="s">
        <v>33</v>
      </c>
      <c r="F19" s="11" t="s">
        <v>33</v>
      </c>
      <c r="G19" s="13">
        <f>G21+G24+G31+G33</f>
        <v>16.380229999999997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 t="s">
        <v>33</v>
      </c>
      <c r="R19" s="13">
        <v>0</v>
      </c>
      <c r="S19" s="17">
        <v>0</v>
      </c>
      <c r="T19" s="11"/>
    </row>
    <row r="20" spans="1:20" s="3" customFormat="1" ht="63" x14ac:dyDescent="0.2">
      <c r="A20" s="22" t="s">
        <v>70</v>
      </c>
      <c r="B20" s="20" t="s">
        <v>71</v>
      </c>
      <c r="C20" s="21" t="s">
        <v>29</v>
      </c>
      <c r="D20" s="11" t="s">
        <v>33</v>
      </c>
      <c r="E20" s="11" t="s">
        <v>33</v>
      </c>
      <c r="F20" s="11" t="s">
        <v>33</v>
      </c>
      <c r="G20" s="66">
        <f>G35</f>
        <v>7.0656300000000005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 t="s">
        <v>33</v>
      </c>
      <c r="R20" s="13">
        <v>0</v>
      </c>
      <c r="S20" s="17">
        <v>0</v>
      </c>
      <c r="T20" s="11"/>
    </row>
    <row r="21" spans="1:20" s="3" customFormat="1" ht="141.75" x14ac:dyDescent="0.2">
      <c r="A21" s="22" t="s">
        <v>42</v>
      </c>
      <c r="B21" s="20" t="s">
        <v>43</v>
      </c>
      <c r="C21" s="21" t="s">
        <v>29</v>
      </c>
      <c r="D21" s="11" t="s">
        <v>33</v>
      </c>
      <c r="E21" s="11" t="s">
        <v>33</v>
      </c>
      <c r="F21" s="11" t="s">
        <v>33</v>
      </c>
      <c r="G21" s="66">
        <f>SUM(G22:G23)</f>
        <v>2.9706299999999999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 t="s">
        <v>33</v>
      </c>
      <c r="R21" s="13">
        <v>0</v>
      </c>
      <c r="S21" s="47">
        <v>0</v>
      </c>
      <c r="T21" s="11"/>
    </row>
    <row r="22" spans="1:20" s="3" customFormat="1" ht="76.5" x14ac:dyDescent="0.2">
      <c r="A22" s="48" t="s">
        <v>42</v>
      </c>
      <c r="B22" s="38" t="s">
        <v>49</v>
      </c>
      <c r="C22" s="68" t="s">
        <v>53</v>
      </c>
      <c r="D22" s="45" t="s">
        <v>33</v>
      </c>
      <c r="E22" s="45" t="s">
        <v>33</v>
      </c>
      <c r="F22" s="45" t="s">
        <v>33</v>
      </c>
      <c r="G22" s="65">
        <v>1.1297999999999999</v>
      </c>
      <c r="H22" s="46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 t="s">
        <v>33</v>
      </c>
      <c r="R22" s="45">
        <v>0</v>
      </c>
      <c r="S22" s="45">
        <v>0</v>
      </c>
      <c r="T22" s="44"/>
    </row>
    <row r="23" spans="1:20" s="3" customFormat="1" ht="88.5" customHeight="1" x14ac:dyDescent="0.2">
      <c r="A23" s="67" t="s">
        <v>36</v>
      </c>
      <c r="B23" s="38" t="s">
        <v>52</v>
      </c>
      <c r="C23" s="68" t="s">
        <v>54</v>
      </c>
      <c r="D23" s="45" t="s">
        <v>33</v>
      </c>
      <c r="E23" s="45" t="s">
        <v>33</v>
      </c>
      <c r="F23" s="45" t="s">
        <v>33</v>
      </c>
      <c r="G23" s="65">
        <v>1.84083</v>
      </c>
      <c r="H23" s="46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 t="s">
        <v>33</v>
      </c>
      <c r="R23" s="45">
        <v>0</v>
      </c>
      <c r="S23" s="45">
        <v>0</v>
      </c>
      <c r="T23" s="44"/>
    </row>
    <row r="24" spans="1:20" s="3" customFormat="1" ht="110.25" x14ac:dyDescent="0.2">
      <c r="A24" s="22" t="s">
        <v>36</v>
      </c>
      <c r="B24" s="20" t="s">
        <v>31</v>
      </c>
      <c r="C24" s="21" t="s">
        <v>29</v>
      </c>
      <c r="D24" s="11" t="s">
        <v>33</v>
      </c>
      <c r="E24" s="11" t="s">
        <v>33</v>
      </c>
      <c r="F24" s="11" t="s">
        <v>33</v>
      </c>
      <c r="G24" s="66">
        <f>G25</f>
        <v>5.7316699999999994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 t="s">
        <v>33</v>
      </c>
      <c r="R24" s="13">
        <v>0</v>
      </c>
      <c r="S24" s="17">
        <v>0</v>
      </c>
      <c r="T24" s="11"/>
    </row>
    <row r="25" spans="1:20" s="3" customFormat="1" ht="47.25" x14ac:dyDescent="0.2">
      <c r="A25" s="22" t="s">
        <v>37</v>
      </c>
      <c r="B25" s="20" t="s">
        <v>32</v>
      </c>
      <c r="C25" s="21" t="s">
        <v>29</v>
      </c>
      <c r="D25" s="11" t="s">
        <v>33</v>
      </c>
      <c r="E25" s="11" t="s">
        <v>33</v>
      </c>
      <c r="F25" s="11" t="s">
        <v>33</v>
      </c>
      <c r="G25" s="66">
        <f>SUM(G26:G30)</f>
        <v>5.7316699999999994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 t="s">
        <v>33</v>
      </c>
      <c r="R25" s="13">
        <v>0</v>
      </c>
      <c r="S25" s="17">
        <v>0</v>
      </c>
      <c r="T25" s="11"/>
    </row>
    <row r="26" spans="1:20" s="3" customFormat="1" ht="63" x14ac:dyDescent="0.2">
      <c r="A26" s="69" t="s">
        <v>55</v>
      </c>
      <c r="B26" s="24" t="s">
        <v>56</v>
      </c>
      <c r="C26" s="39" t="s">
        <v>57</v>
      </c>
      <c r="D26" s="12" t="s">
        <v>33</v>
      </c>
      <c r="E26" s="23" t="s">
        <v>33</v>
      </c>
      <c r="F26" s="23" t="s">
        <v>33</v>
      </c>
      <c r="G26" s="83">
        <v>0.27123000000000003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25" t="s">
        <v>33</v>
      </c>
      <c r="R26" s="25">
        <v>0</v>
      </c>
      <c r="S26" s="26">
        <v>0</v>
      </c>
      <c r="T26" s="43"/>
    </row>
    <row r="27" spans="1:20" s="3" customFormat="1" ht="47.25" x14ac:dyDescent="0.2">
      <c r="A27" s="69" t="s">
        <v>58</v>
      </c>
      <c r="B27" s="24" t="s">
        <v>59</v>
      </c>
      <c r="C27" s="39" t="s">
        <v>60</v>
      </c>
      <c r="D27" s="12" t="s">
        <v>33</v>
      </c>
      <c r="E27" s="23" t="s">
        <v>33</v>
      </c>
      <c r="F27" s="23" t="s">
        <v>33</v>
      </c>
      <c r="G27" s="83">
        <v>0.31719999999999998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25" t="s">
        <v>33</v>
      </c>
      <c r="R27" s="25">
        <v>0</v>
      </c>
      <c r="S27" s="26">
        <v>0</v>
      </c>
      <c r="T27" s="43"/>
    </row>
    <row r="28" spans="1:20" s="3" customFormat="1" ht="141.75" x14ac:dyDescent="0.2">
      <c r="A28" s="69" t="s">
        <v>61</v>
      </c>
      <c r="B28" s="24" t="s">
        <v>62</v>
      </c>
      <c r="C28" s="39" t="s">
        <v>63</v>
      </c>
      <c r="D28" s="12" t="s">
        <v>33</v>
      </c>
      <c r="E28" s="23" t="s">
        <v>33</v>
      </c>
      <c r="F28" s="23" t="s">
        <v>33</v>
      </c>
      <c r="G28" s="41">
        <v>0.59199999999999997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25" t="s">
        <v>33</v>
      </c>
      <c r="R28" s="25">
        <v>0</v>
      </c>
      <c r="S28" s="26">
        <v>0</v>
      </c>
      <c r="T28" s="43"/>
    </row>
    <row r="29" spans="1:20" s="3" customFormat="1" ht="63" x14ac:dyDescent="0.2">
      <c r="A29" s="69" t="s">
        <v>64</v>
      </c>
      <c r="B29" s="24" t="s">
        <v>65</v>
      </c>
      <c r="C29" s="39" t="s">
        <v>66</v>
      </c>
      <c r="D29" s="12" t="s">
        <v>33</v>
      </c>
      <c r="E29" s="23" t="s">
        <v>33</v>
      </c>
      <c r="F29" s="23" t="s">
        <v>33</v>
      </c>
      <c r="G29" s="83">
        <v>0.39360000000000001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25" t="s">
        <v>33</v>
      </c>
      <c r="R29" s="25">
        <v>0</v>
      </c>
      <c r="S29" s="26">
        <v>0</v>
      </c>
      <c r="T29" s="43"/>
    </row>
    <row r="30" spans="1:20" s="3" customFormat="1" ht="157.5" x14ac:dyDescent="0.2">
      <c r="A30" s="69" t="s">
        <v>67</v>
      </c>
      <c r="B30" s="24" t="s">
        <v>68</v>
      </c>
      <c r="C30" s="39" t="s">
        <v>69</v>
      </c>
      <c r="D30" s="12" t="s">
        <v>33</v>
      </c>
      <c r="E30" s="23" t="s">
        <v>33</v>
      </c>
      <c r="F30" s="23" t="s">
        <v>33</v>
      </c>
      <c r="G30" s="83">
        <v>4.1576399999999998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25" t="s">
        <v>33</v>
      </c>
      <c r="R30" s="25">
        <v>0</v>
      </c>
      <c r="S30" s="26">
        <v>0</v>
      </c>
      <c r="T30" s="43"/>
    </row>
    <row r="31" spans="1:20" s="3" customFormat="1" ht="78.75" x14ac:dyDescent="0.2">
      <c r="A31" s="30" t="s">
        <v>44</v>
      </c>
      <c r="B31" s="31" t="s">
        <v>45</v>
      </c>
      <c r="C31" s="21" t="s">
        <v>29</v>
      </c>
      <c r="D31" s="33" t="s">
        <v>33</v>
      </c>
      <c r="E31" s="11" t="s">
        <v>33</v>
      </c>
      <c r="F31" s="11" t="s">
        <v>33</v>
      </c>
      <c r="G31" s="82">
        <f>G32</f>
        <v>4.4856299999999996</v>
      </c>
      <c r="H31" s="34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 t="s">
        <v>33</v>
      </c>
      <c r="R31" s="35">
        <v>0</v>
      </c>
      <c r="S31" s="36">
        <v>0</v>
      </c>
      <c r="T31" s="37"/>
    </row>
    <row r="32" spans="1:20" s="3" customFormat="1" ht="94.5" x14ac:dyDescent="0.2">
      <c r="A32" s="32" t="s">
        <v>44</v>
      </c>
      <c r="B32" s="24" t="s">
        <v>47</v>
      </c>
      <c r="C32" s="80" t="s">
        <v>88</v>
      </c>
      <c r="D32" s="12" t="s">
        <v>33</v>
      </c>
      <c r="E32" s="23" t="s">
        <v>33</v>
      </c>
      <c r="F32" s="23" t="s">
        <v>33</v>
      </c>
      <c r="G32" s="81">
        <v>4.4856299999999996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25" t="s">
        <v>33</v>
      </c>
      <c r="R32" s="25">
        <v>0</v>
      </c>
      <c r="S32" s="26">
        <v>0</v>
      </c>
      <c r="T32" s="44"/>
    </row>
    <row r="33" spans="1:20" s="3" customFormat="1" ht="78.75" x14ac:dyDescent="0.2">
      <c r="A33" s="22" t="s">
        <v>38</v>
      </c>
      <c r="B33" s="20" t="s">
        <v>34</v>
      </c>
      <c r="C33" s="27" t="s">
        <v>29</v>
      </c>
      <c r="D33" s="28" t="s">
        <v>33</v>
      </c>
      <c r="E33" s="11" t="s">
        <v>33</v>
      </c>
      <c r="F33" s="11" t="s">
        <v>33</v>
      </c>
      <c r="G33" s="13">
        <f>G34</f>
        <v>3.1922999999999999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5" t="s">
        <v>33</v>
      </c>
      <c r="R33" s="15">
        <v>0</v>
      </c>
      <c r="S33" s="18">
        <v>0</v>
      </c>
      <c r="T33" s="16"/>
    </row>
    <row r="34" spans="1:20" s="3" customFormat="1" ht="78.75" x14ac:dyDescent="0.2">
      <c r="A34" s="32" t="s">
        <v>38</v>
      </c>
      <c r="B34" s="24" t="s">
        <v>48</v>
      </c>
      <c r="C34" s="80" t="s">
        <v>87</v>
      </c>
      <c r="D34" s="12" t="s">
        <v>33</v>
      </c>
      <c r="E34" s="23" t="s">
        <v>33</v>
      </c>
      <c r="F34" s="23" t="s">
        <v>33</v>
      </c>
      <c r="G34" s="14">
        <v>3.1922999999999999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42" t="s">
        <v>33</v>
      </c>
      <c r="R34" s="25">
        <v>0</v>
      </c>
      <c r="S34" s="26">
        <v>0</v>
      </c>
      <c r="T34" s="40"/>
    </row>
    <row r="35" spans="1:20" ht="58.5" customHeight="1" x14ac:dyDescent="0.25">
      <c r="A35" s="71" t="s">
        <v>70</v>
      </c>
      <c r="B35" s="72" t="s">
        <v>71</v>
      </c>
      <c r="C35" s="73" t="s">
        <v>33</v>
      </c>
      <c r="D35" s="74"/>
      <c r="E35" s="74"/>
      <c r="F35" s="74"/>
      <c r="G35" s="79">
        <f>SUM(G36:G40)</f>
        <v>7.0656300000000005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 t="s">
        <v>33</v>
      </c>
      <c r="R35" s="74">
        <v>0</v>
      </c>
      <c r="S35" s="74">
        <v>0</v>
      </c>
      <c r="T35" s="74"/>
    </row>
    <row r="36" spans="1:20" ht="36" customHeight="1" x14ac:dyDescent="0.25">
      <c r="A36" s="75" t="s">
        <v>72</v>
      </c>
      <c r="B36" s="76" t="s">
        <v>73</v>
      </c>
      <c r="C36" s="75" t="s">
        <v>74</v>
      </c>
      <c r="D36" s="12" t="s">
        <v>33</v>
      </c>
      <c r="E36" s="23" t="s">
        <v>33</v>
      </c>
      <c r="F36" s="23" t="s">
        <v>33</v>
      </c>
      <c r="G36" s="78">
        <v>0.57240000000000002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 t="s">
        <v>33</v>
      </c>
      <c r="R36" s="70">
        <v>0</v>
      </c>
      <c r="S36" s="70">
        <v>0</v>
      </c>
      <c r="T36" s="70"/>
    </row>
    <row r="37" spans="1:20" ht="63" x14ac:dyDescent="0.25">
      <c r="A37" s="75" t="s">
        <v>75</v>
      </c>
      <c r="B37" s="76" t="s">
        <v>76</v>
      </c>
      <c r="C37" s="75" t="s">
        <v>77</v>
      </c>
      <c r="D37" s="12" t="s">
        <v>33</v>
      </c>
      <c r="E37" s="23" t="s">
        <v>33</v>
      </c>
      <c r="F37" s="23" t="s">
        <v>33</v>
      </c>
      <c r="G37" s="78">
        <v>1.9404300000000001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 t="s">
        <v>33</v>
      </c>
      <c r="R37" s="70">
        <v>0</v>
      </c>
      <c r="S37" s="70">
        <v>0</v>
      </c>
      <c r="T37" s="70"/>
    </row>
    <row r="38" spans="1:20" ht="47.25" x14ac:dyDescent="0.25">
      <c r="A38" s="75" t="s">
        <v>78</v>
      </c>
      <c r="B38" s="76" t="s">
        <v>79</v>
      </c>
      <c r="C38" s="75" t="s">
        <v>80</v>
      </c>
      <c r="D38" s="12" t="s">
        <v>33</v>
      </c>
      <c r="E38" s="23" t="s">
        <v>33</v>
      </c>
      <c r="F38" s="23" t="s">
        <v>33</v>
      </c>
      <c r="G38" s="77">
        <v>0.9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 t="s">
        <v>33</v>
      </c>
      <c r="R38" s="70">
        <v>0</v>
      </c>
      <c r="S38" s="70">
        <v>0</v>
      </c>
      <c r="T38" s="70"/>
    </row>
    <row r="39" spans="1:20" x14ac:dyDescent="0.25">
      <c r="A39" s="75" t="s">
        <v>81</v>
      </c>
      <c r="B39" s="76" t="s">
        <v>82</v>
      </c>
      <c r="C39" s="75" t="s">
        <v>83</v>
      </c>
      <c r="D39" s="12" t="s">
        <v>33</v>
      </c>
      <c r="E39" s="23" t="s">
        <v>33</v>
      </c>
      <c r="F39" s="23" t="s">
        <v>33</v>
      </c>
      <c r="G39" s="78">
        <v>2.6352000000000002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 t="s">
        <v>33</v>
      </c>
      <c r="R39" s="70">
        <v>0</v>
      </c>
      <c r="S39" s="70">
        <v>0</v>
      </c>
      <c r="T39" s="70"/>
    </row>
    <row r="40" spans="1:20" ht="78.75" x14ac:dyDescent="0.25">
      <c r="A40" s="75" t="s">
        <v>84</v>
      </c>
      <c r="B40" s="76" t="s">
        <v>85</v>
      </c>
      <c r="C40" s="75" t="s">
        <v>86</v>
      </c>
      <c r="D40" s="12" t="s">
        <v>33</v>
      </c>
      <c r="E40" s="23" t="s">
        <v>33</v>
      </c>
      <c r="F40" s="23" t="s">
        <v>33</v>
      </c>
      <c r="G40" s="78">
        <v>1.0176000000000001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 t="s">
        <v>33</v>
      </c>
      <c r="R40" s="70">
        <v>0</v>
      </c>
      <c r="S40" s="70">
        <v>0</v>
      </c>
      <c r="T40" s="70"/>
    </row>
  </sheetData>
  <mergeCells count="25"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2:P12"/>
    <mergeCell ref="T14:T16"/>
    <mergeCell ref="G4:H4"/>
    <mergeCell ref="J9:K9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2022-01-10T22:07:09Z</cp:lastPrinted>
  <dcterms:created xsi:type="dcterms:W3CDTF">2011-01-11T10:25:48Z</dcterms:created>
  <dcterms:modified xsi:type="dcterms:W3CDTF">2023-04-09T22:35:04Z</dcterms:modified>
</cp:coreProperties>
</file>